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Пушкино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9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666666"/>
      <sz val="9"/>
    </font>
    <font>
      <name val="Arial"/>
      <b val="1"/>
      <color rgb="00FFFFFF"/>
      <sz val="10"/>
    </font>
    <font>
      <name val="Arial"/>
      <sz val="9"/>
    </font>
    <font>
      <name val="Arial"/>
      <b val="1"/>
      <sz val="9"/>
    </font>
    <font>
      <name val="Arial"/>
      <color rgb="000070C0"/>
      <sz val="9"/>
      <u val="single"/>
    </font>
    <font>
      <name val="Arial"/>
      <b val="1"/>
      <sz val="10"/>
    </font>
    <font>
      <name val="Arial"/>
      <b val="1"/>
    </font>
  </fonts>
  <fills count="6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C6EFCE"/>
      </patternFill>
    </fill>
    <fill>
      <patternFill patternType="solid">
        <fgColor rgb="00FFEB9C"/>
      </patternFill>
    </fill>
    <fill>
      <patternFill patternType="solid">
        <fgColor rgb="00FFC7C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  <xf numFmtId="164" fontId="0" fillId="0" borderId="1" applyAlignment="1" pivotButton="0" quotePrefix="0" xfId="0">
      <alignment horizontal="center" vertical="top"/>
    </xf>
    <xf numFmtId="3" fontId="0" fillId="0" borderId="1" applyAlignment="1" pivotButton="0" quotePrefix="0" xfId="0">
      <alignment horizontal="center" vertical="top"/>
    </xf>
    <xf numFmtId="0" fontId="5" fillId="3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5" fillId="5" borderId="1" applyAlignment="1" pivotButton="0" quotePrefix="0" xfId="0">
      <alignment vertical="top" wrapText="1"/>
    </xf>
    <xf numFmtId="0" fontId="7" fillId="0" borderId="0" pivotButton="0" quotePrefix="0" xfId="0"/>
    <xf numFmtId="0" fontId="8" fillId="0" borderId="0" pivotButton="0" quotePrefix="0" xfId="0"/>
    <xf numFmtId="0" fontId="4" fillId="0" borderId="0" pivotButton="0" quotePrefix="0" xfId="0"/>
    <xf numFmtId="3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" customWidth="1" min="1" max="1"/>
    <col width="38" customWidth="1" min="2" max="2"/>
    <col width="35" customWidth="1" min="3" max="3"/>
    <col width="12" customWidth="1" min="4" max="4"/>
    <col width="18" customWidth="1" min="5" max="5"/>
    <col width="16" customWidth="1" min="6" max="6"/>
    <col width="18" customWidth="1" min="7" max="7"/>
    <col width="18" customWidth="1" min="8" max="8"/>
    <col width="50" customWidth="1" min="9" max="9"/>
    <col width="35" customWidth="1" min="10" max="10"/>
    <col width="55" customWidth="1" min="11" max="11"/>
  </cols>
  <sheetData>
    <row r="1" ht="30" customHeight="1">
      <c r="A1" s="1" t="inlineStr">
        <is>
          <t>Коммерческая недвижимость в г. Пушкино — подбор под банковское отделение</t>
        </is>
      </c>
    </row>
    <row r="2" ht="16" customHeight="1">
      <c r="A2" s="2" t="inlineStr">
        <is>
          <t>Площадь: 50–300 м²  |  Источник: Авито  |  Дата: 22.06.2026</t>
        </is>
      </c>
    </row>
    <row r="4" ht="30" customHeight="1">
      <c r="A4" s="3" t="inlineStr">
        <is>
          <t>№</t>
        </is>
      </c>
      <c r="B4" s="3" t="inlineStr">
        <is>
          <t>Название объекта</t>
        </is>
      </c>
      <c r="C4" s="3" t="inlineStr">
        <is>
          <t>Адрес</t>
        </is>
      </c>
      <c r="D4" s="3" t="inlineStr">
        <is>
          <t>Площадь, м²</t>
        </is>
      </c>
      <c r="E4" s="3" t="inlineStr">
        <is>
          <t>Цена аренды</t>
        </is>
      </c>
      <c r="F4" s="3" t="inlineStr">
        <is>
          <t>Цена за м²/мес</t>
        </is>
      </c>
      <c r="G4" s="3" t="inlineStr">
        <is>
          <t>Тип помещения</t>
        </is>
      </c>
      <c r="H4" s="3" t="inlineStr">
        <is>
          <t>Оценка для банка</t>
        </is>
      </c>
      <c r="I4" s="3" t="inlineStr">
        <is>
          <t>Ключевые плюсы</t>
        </is>
      </c>
      <c r="J4" s="3" t="inlineStr">
        <is>
          <t>Примечания</t>
        </is>
      </c>
      <c r="K4" s="3" t="inlineStr">
        <is>
          <t>Ссылка (Авито)</t>
        </is>
      </c>
    </row>
    <row r="5" ht="55" customHeight="1">
      <c r="A5" s="4" t="n">
        <v>1</v>
      </c>
      <c r="B5" s="4" t="inlineStr">
        <is>
          <t>Торговое помещение, 100 м² (ТД Алис)</t>
        </is>
      </c>
      <c r="C5" s="4" t="inlineStr">
        <is>
          <t>Московский пр-т, 4</t>
        </is>
      </c>
      <c r="D5" s="5" t="n">
        <v>100</v>
      </c>
      <c r="E5" s="6" t="n">
        <v>240000</v>
      </c>
      <c r="F5" s="6" t="n">
        <v>2400</v>
      </c>
      <c r="G5" s="4" t="inlineStr">
        <is>
          <t>Торговое (ПСН)</t>
        </is>
      </c>
      <c r="H5" s="7" t="inlineStr">
        <is>
          <t>⭐⭐⭐⭐  Хорошо</t>
        </is>
      </c>
      <c r="I5" s="4" t="inlineStr">
        <is>
          <t>Первая линия, ТД Алис, высокий трафик, санузел, зона разгрузки, 1 этаж</t>
        </is>
      </c>
      <c r="J5" s="4" t="inlineStr">
        <is>
          <t>Центральный проспект города. Есть подсобное помещение. Подходит под зал обслуживания и касса.</t>
        </is>
      </c>
      <c r="K5" s="8" t="inlineStr">
        <is>
          <t>https://www.avito.ru/pushkino/kommercheskaya_nedvizhimost/sdam_torgovoe_pomeschenie_100_m_8225493577</t>
        </is>
      </c>
    </row>
    <row r="6" ht="55" customHeight="1">
      <c r="A6" s="4" t="n">
        <v>2</v>
      </c>
      <c r="B6" s="4" t="inlineStr">
        <is>
          <t>ПСН 75 м², ЖК Новое Пушкино</t>
        </is>
      </c>
      <c r="C6" s="4" t="inlineStr">
        <is>
          <t>ул. Просвещения, 12к2</t>
        </is>
      </c>
      <c r="D6" s="5" t="n">
        <v>75</v>
      </c>
      <c r="E6" s="6" t="n">
        <v>150000</v>
      </c>
      <c r="F6" s="6" t="n">
        <v>2000</v>
      </c>
      <c r="G6" s="4" t="inlineStr">
        <is>
          <t>ПСН, 1-я линия</t>
        </is>
      </c>
      <c r="H6" s="7" t="inlineStr">
        <is>
          <t>⭐⭐⭐⭐⭐  Отлично</t>
        </is>
      </c>
      <c r="I6" s="4" t="inlineStr">
        <is>
          <t>1-я линия, 40 кВт, высота 4м, отдельный вход, парковка, вывеска, новый р-н 29 домов</t>
        </is>
      </c>
      <c r="J6" s="4" t="inlineStr">
        <is>
          <t>Новый активно заселяемый район — потенциальная клиентская база. 40 кВт достаточно для банка (банкоматы, сигнализация). Высота 4м позволяет оборудовать кассовые боксы.</t>
        </is>
      </c>
      <c r="K6" s="8" t="inlineStr">
        <is>
          <t>https://www.avito.ru/pushkino/kommercheskaya_nedvizhimost/psn_75_kv.m._dlya_biznesa_8103779262</t>
        </is>
      </c>
    </row>
    <row r="7" ht="55" customHeight="1">
      <c r="A7" s="4" t="n">
        <v>3</v>
      </c>
      <c r="B7" s="4" t="inlineStr">
        <is>
          <t>Помещение своб. назначения, 90 м²</t>
        </is>
      </c>
      <c r="C7" s="4" t="inlineStr">
        <is>
          <t>мкр-н Серебрянка, 48к2</t>
        </is>
      </c>
      <c r="D7" s="5" t="n">
        <v>90</v>
      </c>
      <c r="E7" s="6" t="n">
        <v>120000</v>
      </c>
      <c r="F7" s="6" t="n">
        <v>1333</v>
      </c>
      <c r="G7" s="4" t="inlineStr">
        <is>
          <t>ПСН (1 этаж)</t>
        </is>
      </c>
      <c r="H7" s="9" t="inlineStr">
        <is>
          <t>⭐⭐⭐  Норм</t>
        </is>
      </c>
      <c r="I7" s="4" t="inlineStr">
        <is>
          <t>Кирпично-монолитный дом 2010г, высота 3.5м, 1 этаж 14-этажки, жилой район</t>
        </is>
      </c>
      <c r="J7" s="4" t="inlineStr">
        <is>
          <t>Спальный район — подходит для обслуживания жителей микрорайона. Умеренная аренда. Уточнить мощность электричества.</t>
        </is>
      </c>
      <c r="K7" s="8" t="inlineStr">
        <is>
          <t>https://www.avito.ru/pushkino/kommercheskaya_nedvizhimost/sdam_pomeschenie_svobodnogo_naznacheniya_90_m_8147869339</t>
        </is>
      </c>
    </row>
    <row r="8" ht="55" customHeight="1">
      <c r="A8" s="4" t="n">
        <v>4</v>
      </c>
      <c r="B8" s="4" t="inlineStr">
        <is>
          <t>Угловое помещение с трафиком, 79.6 м²</t>
        </is>
      </c>
      <c r="C8" s="4" t="inlineStr">
        <is>
          <t>Сретенская ул., 2</t>
        </is>
      </c>
      <c r="D8" s="5" t="n">
        <v>79.59999999999999</v>
      </c>
      <c r="E8" s="6" t="n">
        <v>160000</v>
      </c>
      <c r="F8" s="6" t="n">
        <v>2010</v>
      </c>
      <c r="G8" s="4" t="inlineStr">
        <is>
          <t>ПСН, угловое</t>
        </is>
      </c>
      <c r="H8" s="7" t="inlineStr">
        <is>
          <t>⭐⭐⭐⭐⭐  Отлично</t>
        </is>
      </c>
      <c r="I8" s="4" t="inlineStr">
        <is>
          <t>Угловое, витрины на 2 стороны, много света, мокрая точка, ЖК заселён, отдельный вход</t>
        </is>
      </c>
      <c r="J8" s="4" t="inlineStr">
        <is>
          <t>Угловое расположение — максимальная видимость вывески с двух улиц. Витринные окна идеальны для банка. Новый заселённый ЖК.</t>
        </is>
      </c>
      <c r="K8" s="8" t="inlineStr">
        <is>
          <t>https://www.avito.ru/pushkino/kommercheskaya_nedvizhimost/uglovoe_pomeschenie_s_trafikom_796_m_7944368612</t>
        </is>
      </c>
    </row>
    <row r="9" ht="55" customHeight="1">
      <c r="A9" s="4" t="n">
        <v>5</v>
      </c>
      <c r="B9" s="4" t="inlineStr">
        <is>
          <t>Помещение своб. назначения, 75 м²</t>
        </is>
      </c>
      <c r="C9" s="4" t="inlineStr">
        <is>
          <t>с. Тарасовка, Центральная ул., 11</t>
        </is>
      </c>
      <c r="D9" s="5" t="n">
        <v>75</v>
      </c>
      <c r="E9" s="6" t="n">
        <v>75000</v>
      </c>
      <c r="F9" s="6" t="n">
        <v>1000</v>
      </c>
      <c r="G9" s="4" t="inlineStr">
        <is>
          <t>ПСН (1 этаж)</t>
        </is>
      </c>
      <c r="H9" s="10" t="inlineStr">
        <is>
          <t>⭐⭐  Слабо</t>
        </is>
      </c>
      <c r="I9" s="4" t="inlineStr">
        <is>
          <t>Санузел, кондиционер, отдельный вход, вывеска, самая низкая аренда</t>
        </is>
      </c>
      <c r="J9" s="4" t="inlineStr">
        <is>
          <t>Расположен в с. Тарасовка — не центр Пушкино. Низкий трафик. Подойдёт только как небольшой операционный офис, не полноценное отделение.</t>
        </is>
      </c>
      <c r="K9" s="8" t="inlineStr">
        <is>
          <t>https://www.avito.ru/pushkino/kommercheskaya_nedvizhimost/sdam_pomeschenie_svobodnogo_naznacheniya_75_m_7880161468</t>
        </is>
      </c>
    </row>
    <row r="10" ht="55" customHeight="1">
      <c r="A10" s="4" t="n">
        <v>6</v>
      </c>
      <c r="B10" s="4" t="inlineStr">
        <is>
          <t>Помещение своб. назначения, 75 м²</t>
        </is>
      </c>
      <c r="C10" s="4" t="inlineStr">
        <is>
          <t>Набережная ул., 6</t>
        </is>
      </c>
      <c r="D10" s="5" t="n">
        <v>75</v>
      </c>
      <c r="E10" s="6" t="n">
        <v>22000</v>
      </c>
      <c r="F10" s="6" t="n">
        <v>293</v>
      </c>
      <c r="G10" s="4" t="inlineStr">
        <is>
          <t>ПСН (1 этаж)</t>
        </is>
      </c>
      <c r="H10" s="10" t="inlineStr">
        <is>
          <t>⭐⭐  Слабо</t>
        </is>
      </c>
      <c r="I10" s="4" t="inlineStr">
        <is>
          <t>Кирпично-монолитный дом 2009г, кондиционер, отдельный вход, косметический ремонт</t>
        </is>
      </c>
      <c r="J10" s="4" t="inlineStr">
        <is>
          <t>Подозрительно низкая цена — возможно устаревшее объявление или ошибка. Набережная ул. — тихий район с низким трафиком. Требует проверки актуальности.</t>
        </is>
      </c>
      <c r="K10" s="8" t="inlineStr">
        <is>
          <t>https://www.avito.ru/pushkino/kommercheskaya_nedvizhimost/sdam_pomeschenie_svobodnogo_naznacheniya_75_m_7763431778</t>
        </is>
      </c>
    </row>
    <row r="11" ht="55" customHeight="1">
      <c r="A11" s="4" t="n">
        <v>7</v>
      </c>
      <c r="B11" s="4" t="inlineStr">
        <is>
          <t>Своб. назначения, 100 м² (Луговая)</t>
        </is>
      </c>
      <c r="C11" s="4" t="inlineStr">
        <is>
          <t>Луговая ул., 45Ас1</t>
        </is>
      </c>
      <c r="D11" s="5" t="n">
        <v>100</v>
      </c>
      <c r="E11" s="6" t="n">
        <v>120000</v>
      </c>
      <c r="F11" s="6" t="n">
        <v>1200</v>
      </c>
      <c r="G11" s="4" t="inlineStr">
        <is>
          <t>Отдельный объект</t>
        </is>
      </c>
      <c r="H11" s="9" t="inlineStr">
        <is>
          <t>⭐⭐⭐  Норм</t>
        </is>
      </c>
      <c r="I11" s="4" t="inlineStr">
        <is>
          <t>Собственная парковка, все коммуникации, санузел, двустороннее движение, въезд с Ярославского шоссе</t>
        </is>
      </c>
      <c r="J11" s="4" t="inlineStr">
        <is>
          <t>Выход на Ярославское шоссе — высокий автомобильный трафик. Собственная парковка — плюс для банка. Уточнить пешеходный трафик и мощность электричества.</t>
        </is>
      </c>
      <c r="K11" s="8" t="inlineStr">
        <is>
          <t>https://www.avito.ru/pushkino/kommercheskaya_nedvizhimost/svobodnogo_naznacheniya_100_m_7678178588</t>
        </is>
      </c>
    </row>
    <row r="12" ht="55" customHeight="1">
      <c r="A12" s="4" t="n">
        <v>8</v>
      </c>
      <c r="B12" s="4" t="inlineStr">
        <is>
          <t>Рядом Пятёрочка, 71 м²</t>
        </is>
      </c>
      <c r="C12" s="4" t="inlineStr">
        <is>
          <t>ул. Просвещения, 12к2</t>
        </is>
      </c>
      <c r="D12" s="5" t="n">
        <v>71</v>
      </c>
      <c r="E12" s="6" t="n">
        <v>150000</v>
      </c>
      <c r="F12" s="6" t="n">
        <v>2113</v>
      </c>
      <c r="G12" s="4" t="inlineStr">
        <is>
          <t>ПСН (1 этаж)</t>
        </is>
      </c>
      <c r="H12" s="7" t="inlineStr">
        <is>
          <t>⭐⭐⭐⭐  Хорошо</t>
        </is>
      </c>
      <c r="I12" s="4" t="inlineStr">
        <is>
          <t>Трафик от Пятёрочки, 3 окна, высота 3.5м, 20 кВт, парковка 10+ авто, отдельный вход</t>
        </is>
      </c>
      <c r="J12" s="4" t="inlineStr">
        <is>
          <t>Якорный арендатор (Пятёрочка) обеспечивает стабильный поток клиентов. ЖК Новое Пушкино, 44 корпуса. 20 кВт — минимально достаточно для банка.</t>
        </is>
      </c>
      <c r="K12" s="8" t="inlineStr">
        <is>
          <t>https://www.avito.ru/pushkino/kommercheskaya_nedvizhimost/ryadom_pyaterochka_71_m_7515820391</t>
        </is>
      </c>
    </row>
    <row r="15">
      <c r="A15" s="11" t="inlineStr">
        <is>
          <t>ИТОГО объявлений в диапазоне 50–300 м²:</t>
        </is>
      </c>
      <c r="D15" s="12">
        <f>COUNTA(D5:D12)</f>
        <v/>
      </c>
    </row>
    <row r="16">
      <c r="A16" s="13" t="inlineStr">
        <is>
          <t>Средняя цена аренды:</t>
        </is>
      </c>
      <c r="E16" s="14">
        <f>AVERAGE(E5:E12)</f>
        <v/>
      </c>
    </row>
    <row r="17">
      <c r="A17" s="13" t="inlineStr">
        <is>
          <t>Средняя цена за м²:</t>
        </is>
      </c>
      <c r="F17" s="14">
        <f>AVERAGE(F5:F12)</f>
        <v/>
      </c>
    </row>
  </sheetData>
  <mergeCells count="2">
    <mergeCell ref="A2:K2"/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2026-06-22T13:57:51Z</dcterms:created>
  <dcterms:modified xmlns:dcterms="http://purl.org/dc/terms/" xmlns:xsi="http://www.w3.org/2001/XMLSchema-instance" xsi:type="dcterms:W3CDTF">2026-06-22T13:58:02Z</dcterms:modified>
</cp:coreProperties>
</file>